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II ketv\"/>
    </mc:Choice>
  </mc:AlternateContent>
  <xr:revisionPtr revIDLastSave="0" documentId="13_ncr:1_{08735246-ADBE-4662-809F-F14F3D0768B7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7" i="1"/>
  <c r="J36" i="1"/>
  <c r="J30" i="1"/>
  <c r="J29" i="1"/>
  <c r="J28" i="1"/>
  <c r="J39" i="1"/>
  <c r="K32" i="1"/>
  <c r="K31" i="1"/>
  <c r="K37" i="1"/>
  <c r="K36" i="1"/>
  <c r="K30" i="1"/>
  <c r="K29" i="1"/>
  <c r="K28" i="1"/>
  <c r="K39" i="1"/>
  <c r="L32" i="1"/>
  <c r="L31" i="1"/>
  <c r="L37" i="1"/>
  <c r="L36" i="1"/>
  <c r="L30" i="1"/>
  <c r="L29" i="1"/>
  <c r="L28" i="1"/>
  <c r="L39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<sst xmlns="http://schemas.openxmlformats.org/spreadsheetml/2006/main" count="57" uniqueCount="51">
  <si>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</si>
  <si>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</si>
  <si>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</si>
  <si>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</si>
  <si>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</si>
  <si>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</si>
  <si>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</si>
  <si>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</si>
  <si>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</si>
  <si>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</si>
  <si>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</si>
  <si>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</si>
  <si>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</si>
  <si>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</si>
  <si>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</si>
  <si>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</si>
  <si>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</si>
  <si>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</si>
  <si>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</si>
  <si>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</si>
  <si>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</si>
  <si>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</si>
  <si>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</si>
  <si>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</si>
  <si>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</si>
  <si>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</si>
  <si>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</si>
  <si>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</si>
  <si>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</si>
  <si>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</si>
  <si>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</si>
  <si>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</si>
  <si>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</si>
  <si>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</si>
  <si>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</si>
  <si>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</si>
  <si>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</si>
  <si>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</si>
  <si>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</si>
  <si>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</si>
  <si>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</si>
  <si>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</si>
  <si>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</si>
  <si>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</si>
  <si>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AMBULATORINĖS GYDYTOJO PAGALBOS TEIKIMAS NERINGOS PSPC PO ŠEIMOS GYDYTOJŲ DARBO VALANDŲ, SAVAITGALIAIS IR ŠVENČIŲ DIENOMIS</t>
  </si>
  <si>
    <t>(Biudžeto išlaidų sąmatos vykdymo 2025 m. rugsėjo 30 d. ketvirčio, pusmečio, metų ataskaitos forma Nr. 2)</t>
  </si>
  <si>
    <t>2025 M. RUGSĖJO 30 D.</t>
  </si>
  <si>
    <t>2025-10-03 Nr.20</t>
  </si>
  <si>
    <t>Direktorė</t>
  </si>
  <si>
    <t>Danguolė Marytė Drungilienė</t>
  </si>
  <si>
    <t>III KETV.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</si>
</sst>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2" fontId="15" fillId="2" borderId="8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2" fontId="15" fillId="2" borderId="8" xfId="1" applyNumberFormat="1" applyFont="1" applyFill="1" applyBorder="1" applyAlignment="1">
      <alignment horizontal="right" vertical="center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zoomScaleNormal="100" zoomScaleSheetLayoutView="120" workbookViewId="0">
      <selection activeCell="Q12" sqref="Q1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8" t="s">
        <v>43</v>
      </c>
      <c r="K1" s="128"/>
      <c r="L1" s="128"/>
      <c r="M1" s="6"/>
      <c r="N1" s="7"/>
      <c r="O1" s="7"/>
      <c r="P1" s="7"/>
      <c r="Q1" s="7"/>
    </row>
    <row r="2" spans="1:17" ht="36.75" customHeight="1">
      <c r="A2" s="129" t="s">
        <v>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</row>
    <row r="3" spans="1:17" s="116" customFormat="1" ht="21" customHeight="1">
      <c r="F3" s="117"/>
      <c r="G3" s="9" t="s">
        <v>39</v>
      </c>
      <c r="H3" s="9"/>
      <c r="I3" s="9"/>
      <c r="J3" s="10"/>
      <c r="K3" s="10"/>
      <c r="L3" s="118"/>
      <c r="M3" s="119"/>
    </row>
    <row r="4" spans="1:17" ht="18.75" customHeight="1">
      <c r="A4" s="151" t="s">
        <v>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3" t="s">
        <v>1</v>
      </c>
      <c r="H6" s="153"/>
      <c r="I6" s="153"/>
      <c r="J6" s="153"/>
      <c r="K6" s="153"/>
      <c r="L6" s="13"/>
      <c r="M6" s="6"/>
    </row>
    <row r="7" spans="1:17" ht="16.5" customHeight="1">
      <c r="A7" s="154" t="s">
        <v>46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6"/>
      <c r="P7" s="1" t="s">
        <v>2</v>
      </c>
    </row>
    <row r="8" spans="1:17" ht="15.75" customHeight="1">
      <c r="G8" s="155" t="s">
        <v>50</v>
      </c>
      <c r="H8" s="155"/>
      <c r="I8" s="155"/>
      <c r="J8" s="155"/>
      <c r="K8" s="155"/>
      <c r="M8" s="6"/>
    </row>
    <row r="9" spans="1:17" ht="12" customHeight="1">
      <c r="G9" s="155" t="s">
        <v>36</v>
      </c>
      <c r="H9" s="155"/>
      <c r="I9" s="155"/>
      <c r="J9" s="155"/>
      <c r="K9" s="155"/>
    </row>
    <row r="10" spans="1:17" ht="12" customHeight="1">
      <c r="B10" s="154" t="s">
        <v>4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7" ht="12" customHeight="1"/>
    <row r="12" spans="1:17" ht="12.75" customHeight="1">
      <c r="G12" s="155" t="s">
        <v>47</v>
      </c>
      <c r="H12" s="155"/>
      <c r="I12" s="155"/>
      <c r="J12" s="155"/>
      <c r="K12" s="155"/>
    </row>
    <row r="13" spans="1:17" ht="11.25" customHeight="1">
      <c r="G13" s="156" t="s">
        <v>5</v>
      </c>
      <c r="H13" s="156"/>
      <c r="I13" s="156"/>
      <c r="J13" s="156"/>
      <c r="K13" s="156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61" t="s">
        <v>40</v>
      </c>
      <c r="F15" s="161"/>
      <c r="G15" s="161"/>
      <c r="H15" s="161"/>
      <c r="I15" s="161"/>
      <c r="J15" s="161"/>
      <c r="K15" s="161"/>
      <c r="L15" s="8"/>
    </row>
    <row r="16" spans="1:17" ht="12" customHeight="1">
      <c r="A16" s="162" t="s">
        <v>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6" t="s">
        <v>44</v>
      </c>
      <c r="D20" s="152"/>
      <c r="E20" s="152"/>
      <c r="F20" s="152"/>
      <c r="G20" s="152"/>
      <c r="H20" s="152"/>
      <c r="I20" s="152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0" t="s">
        <v>13</v>
      </c>
      <c r="H23" s="150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6" t="s">
        <v>15</v>
      </c>
      <c r="B25" s="137"/>
      <c r="C25" s="137"/>
      <c r="D25" s="137"/>
      <c r="E25" s="137"/>
      <c r="F25" s="137"/>
      <c r="G25" s="140" t="s">
        <v>16</v>
      </c>
      <c r="H25" s="142" t="s">
        <v>17</v>
      </c>
      <c r="I25" s="144" t="s">
        <v>18</v>
      </c>
      <c r="J25" s="145"/>
      <c r="K25" s="146" t="s">
        <v>19</v>
      </c>
      <c r="L25" s="148" t="s">
        <v>20</v>
      </c>
      <c r="M25" s="42"/>
    </row>
    <row r="26" spans="1:16" ht="46.5" customHeight="1">
      <c r="A26" s="138"/>
      <c r="B26" s="139"/>
      <c r="C26" s="139"/>
      <c r="D26" s="139"/>
      <c r="E26" s="139"/>
      <c r="F26" s="139"/>
      <c r="G26" s="141"/>
      <c r="H26" s="143"/>
      <c r="I26" s="43" t="s">
        <v>21</v>
      </c>
      <c r="J26" s="44" t="s">
        <v>22</v>
      </c>
      <c r="K26" s="147"/>
      <c r="L26" s="149"/>
    </row>
    <row r="27" spans="1:16" ht="11.25" customHeight="1">
      <c r="A27" s="130" t="s">
        <v>23</v>
      </c>
      <c r="B27" s="131"/>
      <c r="C27" s="131"/>
      <c r="D27" s="131"/>
      <c r="E27" s="131"/>
      <c r="F27" s="132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20000</v>
      </c>
      <c r="J28" s="55">
        <f t="shared" ref="J28:P28" si="0">J29</f>
        <v>20000</v>
      </c>
      <c r="K28" s="55">
        <f t="shared" si="0"/>
        <v>20000</v>
      </c>
      <c r="L28" s="120">
        <f t="shared" si="0"/>
        <v>20000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8">
        <v>2</v>
      </c>
      <c r="B29" s="88">
        <v>8</v>
      </c>
      <c r="C29" s="50"/>
      <c r="D29" s="73"/>
      <c r="E29" s="57"/>
      <c r="F29" s="91"/>
      <c r="G29" s="62" t="s">
        <v>27</v>
      </c>
      <c r="H29" s="54">
        <v>126</v>
      </c>
      <c r="I29" s="87">
        <f>I30</f>
        <v>20000</v>
      </c>
      <c r="J29" s="87">
        <f t="shared" ref="J29:P29" si="1">J30</f>
        <v>20000</v>
      </c>
      <c r="K29" s="87">
        <f t="shared" si="1"/>
        <v>20000</v>
      </c>
      <c r="L29" s="121">
        <f t="shared" si="1"/>
        <v>20000</v>
      </c>
      <c r="M29" s="87">
        <f t="shared" si="1"/>
        <v>0</v>
      </c>
      <c r="N29" s="87">
        <f t="shared" si="1"/>
        <v>0</v>
      </c>
      <c r="O29" s="87">
        <f t="shared" si="1"/>
        <v>0</v>
      </c>
      <c r="P29" s="87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7">
        <f>I31+I36</f>
        <v>20000</v>
      </c>
      <c r="J30" s="86">
        <f>J31+J36</f>
        <v>20000</v>
      </c>
      <c r="K30" s="87">
        <f>K31+K36</f>
        <v>20000</v>
      </c>
      <c r="L30" s="122">
        <f>L31+L36</f>
        <v>20000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20000</v>
      </c>
      <c r="J31" s="85">
        <f>J32</f>
        <v>20000</v>
      </c>
      <c r="K31" s="69">
        <f>K32</f>
        <v>20000</v>
      </c>
      <c r="L31" s="123">
        <f>L32</f>
        <v>20000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7">
        <f>SUM(I33:I35)</f>
        <v>20000</v>
      </c>
      <c r="J32" s="87">
        <f t="shared" ref="J32:L32" si="2">SUM(J33:J35)</f>
        <v>20000</v>
      </c>
      <c r="K32" s="87">
        <f t="shared" si="2"/>
        <v>20000</v>
      </c>
      <c r="L32" s="121">
        <f t="shared" si="2"/>
        <v>20000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124"/>
    </row>
    <row r="34" spans="1:12" ht="27" customHeight="1">
      <c r="A34" s="75">
        <v>2</v>
      </c>
      <c r="B34" s="80">
        <v>8</v>
      </c>
      <c r="C34" s="90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2">
        <v>20000</v>
      </c>
      <c r="J34" s="92">
        <v>20000</v>
      </c>
      <c r="K34" s="92">
        <v>20000</v>
      </c>
      <c r="L34" s="125">
        <v>20000</v>
      </c>
    </row>
    <row r="35" spans="1:12">
      <c r="A35" s="89">
        <v>2</v>
      </c>
      <c r="B35" s="93">
        <v>8</v>
      </c>
      <c r="C35" s="83">
        <v>1</v>
      </c>
      <c r="D35" s="93">
        <v>1</v>
      </c>
      <c r="E35" s="94">
        <v>1</v>
      </c>
      <c r="F35" s="95">
        <v>3</v>
      </c>
      <c r="G35" s="83" t="s">
        <v>31</v>
      </c>
      <c r="H35" s="54">
        <v>132</v>
      </c>
      <c r="I35" s="92"/>
      <c r="J35" s="96"/>
      <c r="K35" s="92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5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5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7">
        <v>1</v>
      </c>
      <c r="G38" s="67" t="s">
        <v>32</v>
      </c>
      <c r="H38" s="54">
        <v>135</v>
      </c>
      <c r="I38" s="98"/>
      <c r="J38" s="72"/>
      <c r="K38" s="72"/>
      <c r="L38" s="72"/>
    </row>
    <row r="39" spans="1:12" ht="39.75" customHeight="1">
      <c r="A39" s="99"/>
      <c r="B39" s="99"/>
      <c r="C39" s="100"/>
      <c r="D39" s="101"/>
      <c r="E39" s="102"/>
      <c r="F39" s="103"/>
      <c r="G39" s="104" t="s">
        <v>33</v>
      </c>
      <c r="H39" s="54">
        <v>336</v>
      </c>
      <c r="I39" s="105">
        <f>I28</f>
        <v>20000</v>
      </c>
      <c r="J39" s="105">
        <f t="shared" ref="J39:L39" si="4">J28</f>
        <v>20000</v>
      </c>
      <c r="K39" s="105">
        <f t="shared" si="4"/>
        <v>20000</v>
      </c>
      <c r="L39" s="126">
        <f t="shared" si="4"/>
        <v>20000</v>
      </c>
    </row>
    <row r="40" spans="1:12" ht="35.25" customHeight="1">
      <c r="D40" s="107"/>
      <c r="E40" s="107"/>
      <c r="F40" s="108"/>
      <c r="G40" s="127" t="s">
        <v>48</v>
      </c>
      <c r="H40" s="15"/>
      <c r="I40" s="109"/>
      <c r="J40" s="106"/>
      <c r="K40" s="157" t="s">
        <v>49</v>
      </c>
      <c r="L40" s="158"/>
    </row>
    <row r="41" spans="1:12" ht="18.75">
      <c r="A41" s="110"/>
      <c r="B41" s="110"/>
      <c r="C41" s="110"/>
      <c r="D41" s="115" t="s">
        <v>37</v>
      </c>
      <c r="E41" s="8"/>
      <c r="F41" s="8"/>
      <c r="G41" s="8"/>
      <c r="H41" s="8"/>
      <c r="I41" s="111" t="s">
        <v>34</v>
      </c>
      <c r="K41" s="133" t="s">
        <v>35</v>
      </c>
      <c r="L41" s="133"/>
    </row>
    <row r="42" spans="1:12" ht="22.5">
      <c r="D42" s="107"/>
      <c r="E42" s="107"/>
      <c r="F42" s="108"/>
      <c r="G42" s="107" t="s">
        <v>42</v>
      </c>
      <c r="I42" s="112"/>
      <c r="K42" s="159" t="s">
        <v>41</v>
      </c>
      <c r="L42" s="160"/>
    </row>
    <row r="43" spans="1:12" ht="39" customHeight="1">
      <c r="D43" s="134" t="s">
        <v>38</v>
      </c>
      <c r="E43" s="135"/>
      <c r="F43" s="135"/>
      <c r="G43" s="135"/>
      <c r="H43" s="113"/>
      <c r="I43" s="114" t="s">
        <v>34</v>
      </c>
      <c r="K43" s="133" t="s">
        <v>35</v>
      </c>
      <c r="L43" s="133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2025-04-14T05:46:18Z</cp:lastPrinted>
  <dcterms:created xsi:type="dcterms:W3CDTF">2024-03-04T09:28:51Z</dcterms:created>
  <dcterms:modified xsi:type="dcterms:W3CDTF">2025-10-03T11:04:58Z</dcterms:modified>
</cp:coreProperties>
</file>